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2"/>
  </bookViews>
  <sheets>
    <sheet name="奖学金" sheetId="8" r:id="rId1"/>
    <sheet name="名额分配参考" sheetId="9" r:id="rId2"/>
    <sheet name="大一" sheetId="10" r:id="rId3"/>
    <sheet name="大二" sheetId="11" r:id="rId4"/>
    <sheet name="大三" sheetId="12" r:id="rId5"/>
    <sheet name="大四" sheetId="13" r:id="rId6"/>
  </sheets>
  <definedNames>
    <definedName name="_xlnm._FilterDatabase" localSheetId="0" hidden="1">奖学金!$A$2:$H$33</definedName>
  </definedNames>
  <calcPr calcId="144525"/>
</workbook>
</file>

<file path=xl/sharedStrings.xml><?xml version="1.0" encoding="utf-8"?>
<sst xmlns="http://schemas.openxmlformats.org/spreadsheetml/2006/main" count="345" uniqueCount="113">
  <si>
    <t>奖学金</t>
  </si>
  <si>
    <t>序号</t>
  </si>
  <si>
    <t>项目类别</t>
  </si>
  <si>
    <t>项目名称</t>
  </si>
  <si>
    <t>奖励金额</t>
  </si>
  <si>
    <t>奖励方向</t>
  </si>
  <si>
    <t>奖励要求</t>
  </si>
  <si>
    <t>备注</t>
  </si>
  <si>
    <t>计算机、软件学院</t>
  </si>
  <si>
    <t>奖</t>
  </si>
  <si>
    <t>软件创新奖学金</t>
  </si>
  <si>
    <t>软件学院本科生4人</t>
  </si>
  <si>
    <t xml:space="preserve">1. 热爱祖国，热爱人民，热爱东南大学，综合素质较高；
2. 遵纪守法，品行端正，在校期间未受过通报批评或其它任何处分；
3. 有毅力、能坚持，学习刻苦，勇于创新，具有开拓精神；
4. 软件创新方面具有出色或较好表现，参加各类软件创新相关的技术性竞赛获奖；
5. 与同学团结友爱、有奉献精神，热心班级的公益活动；
6. 同等条件下，家庭经济困难的学生优先考虑。
</t>
  </si>
  <si>
    <t>学院组成由教学院长任组长，教师人数不少于五人的遴选小组</t>
  </si>
  <si>
    <t>华为奖学金</t>
  </si>
  <si>
    <t>1) 本科生（三、四年级）奖励名额：信息科学与工程学院4人、电子科学与工程学院2人、计算机科学与工程学院2人、软件学院2人、自动化学院2人、生物科学与医学工程学院2人、仪器科学与工程学院2人、其他学院4人。</t>
  </si>
  <si>
    <t xml:space="preserve">1、拥护中国共产党，热爱祖国，热爱人民；
2、遵纪守法，品行端正，在校期间未受过通报批评或其他处分；
3、学习刻苦认真，成绩优良；  
4、关心集体、团结同学、热心公益活动，有较强的社会责任感。
</t>
  </si>
  <si>
    <t>（填写《华为奖学奖教金获奖人跟踪表》）</t>
  </si>
  <si>
    <t>科达奖励基金</t>
  </si>
  <si>
    <t>信息学院，电子学院，自动化学院，计算机和软件学院各2人，合计8人</t>
  </si>
  <si>
    <t xml:space="preserve">奖学金申请条件：
1、拥护中国共产党，热爱祖国，热爱人民；
2、遵纪守法，品行端正，在校期间未受过通报批评或其他处分；
3、学习刻苦认真，成绩优良；  
4、关心集体、团结同学、热心公益活动，有较强的社会责任感。
</t>
  </si>
  <si>
    <t>闵瑜校友奖励基金</t>
  </si>
  <si>
    <t>本科生：建筑学院、机械工程学院、能源与环境学院、计算机科学与工程学院、医学院各5名</t>
  </si>
  <si>
    <t xml:space="preserve">1. 拥护中国共产党，热爱祖国，热爱人民；
2. 遵纪守法，品行端正，在校期间未受过通报批评或其他处分；
3. 学习刻苦认真，成绩良好；
4. 关心集体、团结同学、热心公益活动，有较强的社会责任感。
</t>
  </si>
  <si>
    <t>联想研究院奖学金</t>
  </si>
  <si>
    <t>人工智能学院</t>
  </si>
  <si>
    <t>金智奖学金</t>
  </si>
  <si>
    <t>计算机科学与工程学院、电气工程学院每个学院本科生3名，共6名</t>
  </si>
  <si>
    <t xml:space="preserve">1. 拥护中国共产党，热爱祖国，热爱人民；
2. 遵纪守法，品行端正，在校期间未受过通报批评或其他处分；
3. 学习刻苦认真，成绩优良；  
4. 关心集体、团结同学、热心公益活动，有较强的社会责任感。
5. 同等条件下，生活困难的学生优先。
</t>
  </si>
  <si>
    <t>诺得物流奖学金</t>
  </si>
  <si>
    <t>交通学院交通运输专业4人，经管学院物流与供应链管理专业4人，机械学院工业工程专业4人，数学学院数学与应用数学专业4名，软件学院软件工程专业4人</t>
  </si>
  <si>
    <t xml:space="preserve">1、遵纪守法，品行端正，未受过东南大学通报批评或其它任何处分；
2、综合评定成绩应排在所在专业的前五分之一；
3、综合素质较高，有较强的社会活动能力，并积极组织或参与公益活动。
4、生活困难的学生（如贫困地区家庭，城市下岗工人家庭和单亲家庭），在符合以上条件的情况下优先考虑。
</t>
  </si>
  <si>
    <t>第二批</t>
  </si>
  <si>
    <t>科远自动化奖学金</t>
  </si>
  <si>
    <t>本科生三年级12人，其中：能环学院9人，仪器学院1人，自动化学院1人，计算机学院软件工程专业1人</t>
  </si>
  <si>
    <t xml:space="preserve">1. 拥护中国共产党，热爱祖国，热爱人民；
2. 遵纪守法，品行端正，在校期间未受过通报批评或其他处分；
3. 学习刻苦认真，成绩优良；
4. 关心集体、团结同学、热心公益活动，有较强的社会责任感；
5. 庭经济困难并勤奋好学的学生优先。
</t>
  </si>
  <si>
    <t>金卡智能奖学金</t>
  </si>
  <si>
    <t>三、四年级本科生12人，其中：机械工程学院2人、计算机科学与工程学院2人、信息科学与工程学院2人、数学学院2人、仪器科学与工程学院2人，其他学院2人。</t>
  </si>
  <si>
    <t xml:space="preserve">1、拥护中国共产党，热爱祖国，热爱人民；
2、遵纪守法，品行端正，在校期间未受过通报批评或其他处分；
3、学习刻苦认真，成绩优良；
4、关心集体、团结同学、热心公益活动，有较强的社会责任感。
</t>
  </si>
  <si>
    <t>中南助学圆梦奖学金（一等奖）</t>
  </si>
  <si>
    <t>一等奖1万元，二等奖6000元，三等奖3000元</t>
  </si>
  <si>
    <t>中南助学圆梦奖学金（三等奖）</t>
  </si>
  <si>
    <t xml:space="preserve">第二批 </t>
  </si>
  <si>
    <t>东南大学“苏州工业园区奖学金”</t>
  </si>
  <si>
    <t xml:space="preserve">
大三、大四在读本科生</t>
  </si>
  <si>
    <t>1. 热爱社会主义祖国，坚持四项基本原则，遵纪守法；
2. 刻苦学习，学习成绩优异，并在各自专业中学习成绩排名在前30%；
3. 在学科领域的研究或在综合性实验课程设计中有创新或合理化建议，并得到好评。</t>
  </si>
  <si>
    <t>正保教育奖学金（一等奖）</t>
  </si>
  <si>
    <t>一等5000，二等2000，
助学金5000</t>
  </si>
  <si>
    <t>一等奖10人，二等奖25人，助学金7人，
其中21人是信息学院学生</t>
  </si>
  <si>
    <t>奖学成绩专业前30%，一等奖前10%，获奖
受助学生不得申请其它教育基金会奖助项目</t>
  </si>
  <si>
    <t>正保教育奖学金（二等奖）</t>
  </si>
  <si>
    <t>东南大学“苏州育才奖学金”</t>
  </si>
  <si>
    <t>理工科院系大三，大四本科生共10名</t>
  </si>
  <si>
    <t>奖助学金</t>
  </si>
  <si>
    <t>计算机软件学院</t>
  </si>
  <si>
    <t>奖助</t>
  </si>
  <si>
    <t>亚派科技奖助学金</t>
  </si>
  <si>
    <t>计算机学院、软件学院三、四年级本科生共5人</t>
  </si>
  <si>
    <t>在校期间未受过通报批评或其他处分，专业排名前30%，有较强社会责任感，同等条件下生活困难学生优先。</t>
  </si>
  <si>
    <t>09004级校友奖助学金</t>
  </si>
  <si>
    <t>计算机科学与工程学院（计算机科学与技术专业）本科生2人</t>
  </si>
  <si>
    <t xml:space="preserve">1. 拥护中国共产党，热爱祖国，热爱人民；
2. 遵纪守法，品行端正，在校期间未受过通报批评或其他处分；
3. 学习刻苦认真，成绩优良，综合成绩排名位于年级前30%；  
4. 关心集体、团结同学、热心公益活动，有较强的社会责任感；
5. 家庭经济困难的学生优先。
</t>
  </si>
  <si>
    <t>恽瑛奖助学金</t>
  </si>
  <si>
    <t>电气工程学院2人，能源与环境工程学院2人，自动化学院2人，吴健雄学院2人，物理系2人，软件学院2人</t>
  </si>
  <si>
    <t>恽瑛、常州校友会奖助学金</t>
  </si>
  <si>
    <t>东南大学常州生源地一、二年级本科生，其中：理工科及吴健雄学院12人，其他学院3人。</t>
  </si>
  <si>
    <t xml:space="preserve">1. 拥护中国共产党，热爱祖国，热爱人民；
2. 遵纪守法，品行端正，在校期间未受过通报批评或其他处分；
3. 学习刻苦认真，成绩优良；  
4. 关心集体、团结同学、热心公益活动，有较强的社会责任感。
5. 同等条件下，生活困难的学生优先。
6、获奖学生的相关材料由乙方报甲方审批确认。
</t>
  </si>
  <si>
    <t>常州籍</t>
  </si>
  <si>
    <t>广东省东南大学校友会奖助学基金</t>
  </si>
  <si>
    <t>本科生，其中一人为广东籍学生</t>
  </si>
  <si>
    <t>许尚龙光彩事业贫困学生奖助学金</t>
  </si>
  <si>
    <t>本科生</t>
  </si>
  <si>
    <t>品学兼优，家庭经济贫困</t>
  </si>
  <si>
    <t>顾冠群、章玉琴奖助学金</t>
  </si>
  <si>
    <t>本科生10人</t>
  </si>
  <si>
    <t xml:space="preserve">1. 拥护中国共产党，热爱祖国，热爱人民；
2. 遵纪守法，品行端正，在校期间未受过通报批评或其他处分；
3. 学习刻苦认真，成绩优良；  
4. 关心集体、团结同学、乐于助人、热心公益活动，有较强的社会责任感；
5. 家境贫困，生活简朴。
</t>
  </si>
  <si>
    <t>王崎奖助学金</t>
  </si>
  <si>
    <t xml:space="preserve">1、拥护中国共产党，热爱祖国，热爱人民；
 2、遵纪守法，品行端正，在校期间未受过通报批评或其他处分；
 3、学习刻苦认真，成绩优良；
 4、关心集体、团结同学、热心公益活动，有较强的社会责任感；
 5、同等条件下，生活困难的学生优先。  
</t>
  </si>
  <si>
    <t>朱庆庥奖助学金</t>
  </si>
  <si>
    <t>本科生2人</t>
  </si>
  <si>
    <t>综合素质优，热心班级公益活动，有较强社会活动能力，生活困难者优先。</t>
  </si>
  <si>
    <t>助学金</t>
  </si>
  <si>
    <t>华生、铁凝助学金</t>
  </si>
  <si>
    <t xml:space="preserve">1、热爱祖国，拥护中国共产党的领导，遵守宪法和法律，具有良好的政治和业务素质。
2、诚实守信，道德品质优良，遵守学校各项规章制度，在校学习期间无违法违纪行为。
3、经学校认定过的家庭经济困难学生，吃苦耐劳，在困境中能自立自强，拼搏奋进，且热爱生活，乐观向上、自尊自信； 
4、勤奋学习，积极上进；
5、爱心回报社会，积极参加公益志愿者服务及社会实践活动。 
</t>
  </si>
  <si>
    <t>项目性质</t>
  </si>
  <si>
    <t>计算机</t>
  </si>
  <si>
    <t>软件</t>
  </si>
  <si>
    <t>人智</t>
  </si>
  <si>
    <t>计1</t>
  </si>
  <si>
    <t>计2</t>
  </si>
  <si>
    <t>计3</t>
  </si>
  <si>
    <t>计4</t>
  </si>
  <si>
    <t>软1</t>
  </si>
  <si>
    <t>软2</t>
  </si>
  <si>
    <t>软3</t>
  </si>
  <si>
    <t>软4</t>
  </si>
  <si>
    <t>智1</t>
  </si>
  <si>
    <t>规定年级</t>
  </si>
  <si>
    <t>大三大四</t>
  </si>
  <si>
    <t>大三</t>
  </si>
  <si>
    <t>大二</t>
  </si>
  <si>
    <t>大一大二、常州籍</t>
  </si>
  <si>
    <t>1人广东籍</t>
  </si>
  <si>
    <t>人工智能</t>
  </si>
  <si>
    <t>提交材料及其他要求</t>
  </si>
  <si>
    <r>
      <rPr>
        <b/>
        <sz val="10"/>
        <color rgb="FFFF0000"/>
        <rFont val="宋体"/>
        <charset val="134"/>
      </rPr>
      <t>常州籍</t>
    </r>
    <r>
      <rPr>
        <b/>
        <sz val="10"/>
        <color theme="1"/>
        <rFont val="宋体"/>
        <charset val="134"/>
      </rPr>
      <t xml:space="preserve">
1. 拥护中国共产党，热爱祖国，热爱人民；
2. 遵纪守法，品行端正，在校期间未受过通报批评或其他处分；
3. 学习刻苦认真，成绩优良；  
4. 关心集体、团结同学、热心公益活动，有较强的社会责任感。
5. 同等条件下，生活困难的学生优先。
6、获奖学生的相关材料由乙方报甲方审批确认。
</t>
    </r>
  </si>
  <si>
    <t>1、《东南大学教育基金会奖学金申请表》，从系统导出打印，表格总共三页，第2、3页需正反打印，表格格式不得变动，照片请务必贴好。
2、成绩单原件</t>
  </si>
  <si>
    <t>该年度认定家庭经济困难学生
1、《东南大学教育基金会助学金申请表》，从系统导出打印，表格总共三页，第2、3页需正反打印，表格格式不得变动，照片请务必贴好。
2、成绩单原件
3、家庭情况调查表复印件</t>
  </si>
  <si>
    <t>该年度认定家庭经济困难学生
1、《东南大学教育基金会奖学金申请表》，从系统导出打印，表格总共三页，第2、3页需正反打印，表格格式不得变动，照片请务必贴好。
2、成绩单原件
3、家庭情况调查表复印件</t>
  </si>
  <si>
    <t>1、《东南大学教育基金会奖学金申请表》，从系统导出打印，表格总共三页，第2、3页需正反打印，表格格式不得变动，照片请务必贴好。
2、成绩单原件
3、软件创新相关证明材料</t>
  </si>
  <si>
    <t>其中1人为广东籍</t>
  </si>
  <si>
    <t>1、《东南大学教育基金会奖学金申请表》，从系统导出打印，表格总共三页，第2、3页需正反打印，表格格式不得变动，照片请务必贴好。
2、成绩单原件
3、填写《华为奖学奖教金获奖人跟踪表》</t>
  </si>
  <si>
    <t>1、《东南大学教育基金会奖学金申请表》，从系统导出打印，表格总共三页，第2、3页需正反打印，表格格式不得变动，照片请务必贴好。
2、成绩单原件
3、学科领域相关证明材料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</si>
</sst>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2"/>
      <name val="宋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color theme="1"/>
      <name val="DengXian"/>
      <charset val="134"/>
      <scheme val="minor"/>
    </font>
    <font>
      <b/>
      <sz val="12"/>
      <color theme="1"/>
      <name val="宋体"/>
      <charset val="134"/>
    </font>
    <font>
      <b/>
      <sz val="10"/>
      <color rgb="FFFF0000"/>
      <name val="宋体"/>
      <charset val="134"/>
    </font>
    <font>
      <b/>
      <sz val="12"/>
      <color theme="1" tint="0.0499893185216834"/>
      <name val="宋体"/>
      <charset val="134"/>
    </font>
    <font>
      <b/>
      <sz val="12"/>
      <color theme="1" tint="0.0499893185216834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b/>
      <sz val="12"/>
      <name val="宋体"/>
      <charset val="134"/>
    </font>
    <font>
      <b/>
      <sz val="12"/>
      <color theme="1" tint="0.0499893185216834"/>
      <name val="黑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b/>
      <sz val="11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b/>
      <sz val="9"/>
      <color theme="1"/>
      <name val="Times New Roman"/>
      <charset val="134"/>
    </font>
    <font>
      <u/>
      <sz val="11"/>
      <color rgb="FF0000FF"/>
      <name val="DengXian"/>
      <charset val="0"/>
      <scheme val="minor"/>
    </font>
    <font>
      <sz val="10"/>
      <name val="Arial"/>
      <charset val="134"/>
    </font>
    <font>
      <sz val="11"/>
      <color theme="1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0"/>
      <name val="MS Sans Serif"/>
      <charset val="134"/>
    </font>
    <font>
      <sz val="11"/>
      <color rgb="FFFA7D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0"/>
      <name val="宋体"/>
      <charset val="134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18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28" borderId="11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7" fillId="0" borderId="7" applyNumberFormat="0" applyFill="0" applyAlignment="0" applyProtection="0">
      <alignment vertical="center"/>
    </xf>
    <xf numFmtId="0" fontId="17" fillId="0" borderId="0"/>
    <xf numFmtId="0" fontId="26" fillId="0" borderId="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6" fillId="21" borderId="10" applyNumberFormat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20" fillId="0" borderId="0" applyNumberFormat="0" applyFont="0" applyFill="0" applyBorder="0" applyAlignment="0" applyProtection="0"/>
    <xf numFmtId="0" fontId="17" fillId="0" borderId="0"/>
    <xf numFmtId="0" fontId="35" fillId="0" borderId="0"/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53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53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5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53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>
      <alignment vertical="center" wrapText="1"/>
    </xf>
    <xf numFmtId="0" fontId="6" fillId="5" borderId="0" xfId="0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4" fillId="3" borderId="4" xfId="53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6" fillId="0" borderId="1" xfId="22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53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>
      <alignment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1" fillId="0" borderId="1" xfId="53" applyFont="1" applyBorder="1" applyAlignment="1">
      <alignment horizontal="center" vertical="center" wrapText="1"/>
    </xf>
    <xf numFmtId="0" fontId="1" fillId="0" borderId="1" xfId="53" applyFont="1" applyBorder="1" applyAlignment="1">
      <alignment vertical="center" wrapText="1"/>
    </xf>
    <xf numFmtId="0" fontId="18" fillId="0" borderId="1" xfId="53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9" defaultPivotStyle="PivotStyleLight16"/>
  <colors>
    <mruColors>
      <color rgb="00FF00FF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36"/>
  <sheetViews>
    <sheetView workbookViewId="0">
      <pane ySplit="2" topLeftCell="A24" activePane="bottomLeft" state="frozen"/>
      <selection/>
      <selection pane="bottomLeft" activeCell="B17" sqref="B17:D17"/>
    </sheetView>
  </sheetViews>
  <sheetFormatPr defaultColWidth="8.875" defaultRowHeight="14.25"/>
  <cols>
    <col min="1" max="1" width="4.125" style="51" customWidth="1"/>
    <col min="2" max="2" width="8.125" style="51" customWidth="1"/>
    <col min="3" max="3" width="23.75" style="51" customWidth="1"/>
    <col min="4" max="4" width="15" style="51" customWidth="1"/>
    <col min="5" max="5" width="32.375" style="51" customWidth="1"/>
    <col min="6" max="6" width="55.625" style="51" customWidth="1"/>
    <col min="7" max="7" width="15.625" style="51" customWidth="1"/>
    <col min="8" max="8" width="8.875" style="52"/>
    <col min="9" max="16384" width="8.875" style="51"/>
  </cols>
  <sheetData>
    <row r="1" ht="22.5" spans="1:8">
      <c r="A1" s="53" t="s">
        <v>0</v>
      </c>
      <c r="B1" s="54"/>
      <c r="C1" s="54"/>
      <c r="D1" s="54"/>
      <c r="E1" s="54"/>
      <c r="F1" s="54"/>
      <c r="G1" s="54"/>
      <c r="H1" s="55"/>
    </row>
    <row r="2" ht="27" spans="1:8">
      <c r="A2" s="1" t="s">
        <v>1</v>
      </c>
      <c r="B2" s="1" t="s">
        <v>2</v>
      </c>
      <c r="C2" s="1" t="s">
        <v>3</v>
      </c>
      <c r="D2" s="2" t="s">
        <v>4</v>
      </c>
      <c r="E2" s="56" t="s">
        <v>5</v>
      </c>
      <c r="F2" s="57" t="s">
        <v>6</v>
      </c>
      <c r="G2" s="57" t="s">
        <v>7</v>
      </c>
      <c r="H2" s="58" t="s">
        <v>8</v>
      </c>
    </row>
    <row r="3" s="46" customFormat="1" ht="120.75" customHeight="1" spans="1:8">
      <c r="A3" s="59">
        <v>1</v>
      </c>
      <c r="B3" s="60" t="s">
        <v>9</v>
      </c>
      <c r="C3" s="60" t="s">
        <v>10</v>
      </c>
      <c r="D3" s="18">
        <v>3000</v>
      </c>
      <c r="E3" s="18" t="s">
        <v>11</v>
      </c>
      <c r="F3" s="18" t="s">
        <v>12</v>
      </c>
      <c r="G3" s="61" t="s">
        <v>13</v>
      </c>
      <c r="H3" s="7">
        <v>4</v>
      </c>
    </row>
    <row r="4" ht="72" spans="1:8">
      <c r="A4" s="10">
        <v>2</v>
      </c>
      <c r="B4" s="5" t="s">
        <v>9</v>
      </c>
      <c r="C4" s="6" t="s">
        <v>14</v>
      </c>
      <c r="D4" s="7">
        <v>5000</v>
      </c>
      <c r="E4" s="18" t="s">
        <v>15</v>
      </c>
      <c r="F4" s="8" t="s">
        <v>16</v>
      </c>
      <c r="G4" s="18" t="s">
        <v>17</v>
      </c>
      <c r="H4" s="7">
        <v>4</v>
      </c>
    </row>
    <row r="5" ht="69.75" customHeight="1" spans="1:8">
      <c r="A5" s="10">
        <v>3</v>
      </c>
      <c r="B5" s="5" t="s">
        <v>9</v>
      </c>
      <c r="C5" s="6" t="s">
        <v>18</v>
      </c>
      <c r="D5" s="19">
        <v>5000</v>
      </c>
      <c r="E5" s="18" t="s">
        <v>19</v>
      </c>
      <c r="F5" s="8" t="s">
        <v>20</v>
      </c>
      <c r="G5" s="19"/>
      <c r="H5" s="7">
        <v>2</v>
      </c>
    </row>
    <row r="6" s="47" customFormat="1" ht="76.5" customHeight="1" spans="1:44">
      <c r="A6" s="8">
        <v>4</v>
      </c>
      <c r="B6" s="8" t="s">
        <v>9</v>
      </c>
      <c r="C6" s="8" t="s">
        <v>21</v>
      </c>
      <c r="D6" s="7">
        <v>3000</v>
      </c>
      <c r="E6" s="8" t="s">
        <v>22</v>
      </c>
      <c r="F6" s="12" t="s">
        <v>23</v>
      </c>
      <c r="G6" s="8"/>
      <c r="H6" s="7">
        <v>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</row>
    <row r="7" s="48" customFormat="1" spans="1:44">
      <c r="A7" s="10">
        <v>5</v>
      </c>
      <c r="B7" s="5" t="s">
        <v>9</v>
      </c>
      <c r="C7" s="6" t="s">
        <v>24</v>
      </c>
      <c r="D7" s="7">
        <v>5000</v>
      </c>
      <c r="E7" s="18" t="s">
        <v>25</v>
      </c>
      <c r="F7" s="18"/>
      <c r="G7" s="7"/>
      <c r="H7" s="7">
        <v>6</v>
      </c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</row>
    <row r="8" s="49" customFormat="1" ht="99" customHeight="1" spans="1:44">
      <c r="A8" s="10">
        <v>6</v>
      </c>
      <c r="B8" s="10" t="s">
        <v>9</v>
      </c>
      <c r="C8" s="6" t="s">
        <v>26</v>
      </c>
      <c r="D8" s="7">
        <v>3000</v>
      </c>
      <c r="E8" s="18" t="s">
        <v>27</v>
      </c>
      <c r="F8" s="8" t="s">
        <v>28</v>
      </c>
      <c r="G8" s="62"/>
      <c r="H8" s="7">
        <v>3</v>
      </c>
      <c r="I8" s="51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</row>
    <row r="9" s="49" customFormat="1" ht="99" customHeight="1" spans="1:44">
      <c r="A9" s="14">
        <v>7</v>
      </c>
      <c r="B9" s="5" t="s">
        <v>9</v>
      </c>
      <c r="C9" s="6" t="s">
        <v>29</v>
      </c>
      <c r="D9" s="7">
        <v>6000</v>
      </c>
      <c r="E9" s="20" t="s">
        <v>30</v>
      </c>
      <c r="F9" s="20" t="s">
        <v>31</v>
      </c>
      <c r="G9" s="18" t="s">
        <v>32</v>
      </c>
      <c r="H9" s="7">
        <v>4</v>
      </c>
      <c r="I9" s="51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</row>
    <row r="10" s="49" customFormat="1" ht="81" customHeight="1" spans="1:44">
      <c r="A10" s="14">
        <v>8</v>
      </c>
      <c r="B10" s="7" t="s">
        <v>9</v>
      </c>
      <c r="C10" s="8" t="s">
        <v>33</v>
      </c>
      <c r="D10" s="7">
        <v>3000</v>
      </c>
      <c r="E10" s="20" t="s">
        <v>34</v>
      </c>
      <c r="F10" s="20" t="s">
        <v>35</v>
      </c>
      <c r="G10" s="18" t="s">
        <v>32</v>
      </c>
      <c r="H10" s="7">
        <v>1</v>
      </c>
      <c r="I10" s="51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</row>
    <row r="11" s="49" customFormat="1" ht="90.75" customHeight="1" spans="1:44">
      <c r="A11" s="63">
        <v>9</v>
      </c>
      <c r="B11" s="13" t="s">
        <v>9</v>
      </c>
      <c r="C11" s="64" t="s">
        <v>36</v>
      </c>
      <c r="D11" s="13">
        <v>5000</v>
      </c>
      <c r="E11" s="65" t="s">
        <v>37</v>
      </c>
      <c r="F11" s="65" t="s">
        <v>38</v>
      </c>
      <c r="G11" s="66" t="s">
        <v>32</v>
      </c>
      <c r="H11" s="13">
        <v>2</v>
      </c>
      <c r="I11" s="51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</row>
    <row r="12" s="50" customFormat="1" ht="44.1" customHeight="1" spans="1:8">
      <c r="A12" s="14">
        <v>10</v>
      </c>
      <c r="B12" s="14" t="s">
        <v>9</v>
      </c>
      <c r="C12" s="14" t="s">
        <v>39</v>
      </c>
      <c r="D12" s="14" t="s">
        <v>40</v>
      </c>
      <c r="E12" s="14"/>
      <c r="F12" s="14"/>
      <c r="G12" s="14" t="s">
        <v>32</v>
      </c>
      <c r="H12" s="14">
        <v>1</v>
      </c>
    </row>
    <row r="13" s="50" customFormat="1" ht="48.6" customHeight="1" spans="1:15">
      <c r="A13" s="14">
        <v>11</v>
      </c>
      <c r="B13" s="14" t="s">
        <v>9</v>
      </c>
      <c r="C13" s="14" t="s">
        <v>41</v>
      </c>
      <c r="D13" s="14" t="s">
        <v>40</v>
      </c>
      <c r="E13" s="14"/>
      <c r="F13" s="14"/>
      <c r="G13" s="14" t="s">
        <v>42</v>
      </c>
      <c r="H13" s="14">
        <v>1</v>
      </c>
      <c r="J13" s="82"/>
      <c r="K13" s="82"/>
      <c r="L13" s="82"/>
      <c r="M13" s="82"/>
      <c r="N13" s="82"/>
      <c r="O13" s="82"/>
    </row>
    <row r="14" s="49" customFormat="1" ht="90" customHeight="1" spans="1:44">
      <c r="A14" s="15">
        <v>12</v>
      </c>
      <c r="B14" s="15" t="s">
        <v>9</v>
      </c>
      <c r="C14" s="67" t="s">
        <v>43</v>
      </c>
      <c r="D14" s="15">
        <v>3500</v>
      </c>
      <c r="E14" s="68" t="s">
        <v>44</v>
      </c>
      <c r="F14" s="22" t="s">
        <v>45</v>
      </c>
      <c r="G14" s="7"/>
      <c r="H14" s="7">
        <v>3</v>
      </c>
      <c r="I14" s="51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</row>
    <row r="15" s="49" customFormat="1" ht="90" customHeight="1" spans="1:44">
      <c r="A15" s="15">
        <v>13</v>
      </c>
      <c r="B15" s="5" t="s">
        <v>9</v>
      </c>
      <c r="C15" s="16" t="s">
        <v>46</v>
      </c>
      <c r="D15" s="7" t="s">
        <v>47</v>
      </c>
      <c r="E15" s="18" t="s">
        <v>48</v>
      </c>
      <c r="F15" s="8" t="s">
        <v>49</v>
      </c>
      <c r="G15" s="7"/>
      <c r="H15" s="7">
        <v>1</v>
      </c>
      <c r="I15" s="51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</row>
    <row r="16" s="49" customFormat="1" ht="90" customHeight="1" spans="1:44">
      <c r="A16" s="15">
        <v>14</v>
      </c>
      <c r="B16" s="5" t="s">
        <v>9</v>
      </c>
      <c r="C16" s="16" t="s">
        <v>50</v>
      </c>
      <c r="D16" s="7" t="s">
        <v>47</v>
      </c>
      <c r="E16" s="18" t="s">
        <v>48</v>
      </c>
      <c r="F16" s="8" t="s">
        <v>49</v>
      </c>
      <c r="G16" s="7"/>
      <c r="H16" s="7">
        <v>1</v>
      </c>
      <c r="I16" s="51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</row>
    <row r="17" s="49" customFormat="1" ht="27" customHeight="1" spans="1:44">
      <c r="A17" s="15">
        <v>15</v>
      </c>
      <c r="B17" s="5" t="s">
        <v>9</v>
      </c>
      <c r="C17" s="16" t="s">
        <v>51</v>
      </c>
      <c r="D17" s="7">
        <v>10000</v>
      </c>
      <c r="E17" s="18" t="s">
        <v>52</v>
      </c>
      <c r="F17" s="8"/>
      <c r="G17" s="7"/>
      <c r="H17" s="7">
        <v>1</v>
      </c>
      <c r="I17" s="51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</row>
    <row r="18" s="49" customFormat="1" ht="27" customHeight="1" spans="1:44">
      <c r="A18" s="69"/>
      <c r="B18" s="70"/>
      <c r="C18" s="71"/>
      <c r="D18" s="70"/>
      <c r="E18" s="72"/>
      <c r="F18" s="73"/>
      <c r="G18" s="70"/>
      <c r="H18" s="5"/>
      <c r="I18" s="51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</row>
    <row r="19" s="48" customFormat="1" ht="22.5" spans="1:44">
      <c r="A19" s="53" t="s">
        <v>53</v>
      </c>
      <c r="B19" s="54"/>
      <c r="C19" s="54"/>
      <c r="D19" s="54"/>
      <c r="E19" s="54"/>
      <c r="F19" s="54"/>
      <c r="G19" s="54"/>
      <c r="H19" s="55"/>
      <c r="I19" s="82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</row>
    <row r="20" s="48" customFormat="1" ht="27" spans="1:44">
      <c r="A20" s="1" t="s">
        <v>1</v>
      </c>
      <c r="B20" s="1" t="s">
        <v>2</v>
      </c>
      <c r="C20" s="1" t="s">
        <v>3</v>
      </c>
      <c r="D20" s="2" t="s">
        <v>4</v>
      </c>
      <c r="E20" s="56" t="s">
        <v>5</v>
      </c>
      <c r="F20" s="57" t="s">
        <v>6</v>
      </c>
      <c r="G20" s="57" t="s">
        <v>7</v>
      </c>
      <c r="H20" s="58" t="s">
        <v>54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</row>
    <row r="21" s="48" customFormat="1" ht="24" spans="1:44">
      <c r="A21" s="10">
        <v>1</v>
      </c>
      <c r="B21" s="10" t="s">
        <v>55</v>
      </c>
      <c r="C21" s="6" t="s">
        <v>56</v>
      </c>
      <c r="D21" s="7">
        <v>3500</v>
      </c>
      <c r="E21" s="18" t="s">
        <v>57</v>
      </c>
      <c r="F21" s="8" t="s">
        <v>58</v>
      </c>
      <c r="G21" s="62"/>
      <c r="H21" s="7">
        <v>5</v>
      </c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</row>
    <row r="22" ht="72" spans="1:8">
      <c r="A22" s="8">
        <v>2</v>
      </c>
      <c r="B22" s="8" t="s">
        <v>55</v>
      </c>
      <c r="C22" s="8" t="s">
        <v>59</v>
      </c>
      <c r="D22" s="7">
        <v>5500</v>
      </c>
      <c r="E22" s="8" t="s">
        <v>60</v>
      </c>
      <c r="F22" s="8" t="s">
        <v>61</v>
      </c>
      <c r="G22" s="8"/>
      <c r="H22" s="7">
        <v>2</v>
      </c>
    </row>
    <row r="23" ht="57.75" customHeight="1" spans="1:8">
      <c r="A23" s="10">
        <v>3</v>
      </c>
      <c r="B23" s="5" t="s">
        <v>55</v>
      </c>
      <c r="C23" s="6" t="s">
        <v>62</v>
      </c>
      <c r="D23" s="7">
        <v>3000</v>
      </c>
      <c r="E23" s="18" t="s">
        <v>63</v>
      </c>
      <c r="F23" s="18"/>
      <c r="G23" s="1"/>
      <c r="H23" s="28">
        <v>2</v>
      </c>
    </row>
    <row r="24" ht="102" customHeight="1" spans="1:8">
      <c r="A24" s="14">
        <v>4</v>
      </c>
      <c r="B24" s="7" t="s">
        <v>55</v>
      </c>
      <c r="C24" s="7" t="s">
        <v>64</v>
      </c>
      <c r="D24" s="7">
        <v>3000</v>
      </c>
      <c r="E24" s="7" t="s">
        <v>65</v>
      </c>
      <c r="F24" s="18" t="s">
        <v>66</v>
      </c>
      <c r="G24" s="74" t="s">
        <v>67</v>
      </c>
      <c r="H24" s="74">
        <v>1</v>
      </c>
    </row>
    <row r="25" ht="57.75" customHeight="1" spans="1:8">
      <c r="A25" s="10">
        <v>5</v>
      </c>
      <c r="B25" s="5" t="s">
        <v>55</v>
      </c>
      <c r="C25" s="6" t="s">
        <v>68</v>
      </c>
      <c r="D25" s="7">
        <v>3500</v>
      </c>
      <c r="E25" s="18" t="s">
        <v>69</v>
      </c>
      <c r="F25" s="18"/>
      <c r="G25" s="1"/>
      <c r="H25" s="28">
        <v>2</v>
      </c>
    </row>
    <row r="26" ht="57.75" customHeight="1" spans="1:8">
      <c r="A26" s="10">
        <v>6</v>
      </c>
      <c r="B26" s="5" t="s">
        <v>55</v>
      </c>
      <c r="C26" s="6" t="s">
        <v>70</v>
      </c>
      <c r="D26" s="7">
        <v>2000</v>
      </c>
      <c r="E26" s="18" t="s">
        <v>71</v>
      </c>
      <c r="F26" s="18" t="s">
        <v>72</v>
      </c>
      <c r="G26" s="1"/>
      <c r="H26" s="28">
        <v>1</v>
      </c>
    </row>
    <row r="27" ht="89.25" spans="1:8">
      <c r="A27" s="15">
        <v>7</v>
      </c>
      <c r="B27" s="15" t="s">
        <v>55</v>
      </c>
      <c r="C27" s="67" t="s">
        <v>73</v>
      </c>
      <c r="D27" s="15">
        <v>5000</v>
      </c>
      <c r="E27" s="75" t="s">
        <v>74</v>
      </c>
      <c r="F27" s="22" t="s">
        <v>75</v>
      </c>
      <c r="G27" s="7"/>
      <c r="H27" s="7">
        <v>2</v>
      </c>
    </row>
    <row r="28" ht="76.5" spans="1:8">
      <c r="A28" s="15">
        <v>8</v>
      </c>
      <c r="B28" s="15" t="s">
        <v>55</v>
      </c>
      <c r="C28" s="67" t="s">
        <v>76</v>
      </c>
      <c r="D28" s="15">
        <v>5000</v>
      </c>
      <c r="E28" s="75" t="s">
        <v>74</v>
      </c>
      <c r="F28" s="22" t="s">
        <v>77</v>
      </c>
      <c r="G28" s="7"/>
      <c r="H28" s="7">
        <v>1</v>
      </c>
    </row>
    <row r="29" ht="24" spans="1:8">
      <c r="A29" s="15">
        <v>9</v>
      </c>
      <c r="B29" s="15" t="s">
        <v>55</v>
      </c>
      <c r="C29" s="67" t="s">
        <v>78</v>
      </c>
      <c r="D29" s="15">
        <v>3000</v>
      </c>
      <c r="E29" s="75" t="s">
        <v>79</v>
      </c>
      <c r="F29" s="22" t="s">
        <v>80</v>
      </c>
      <c r="G29" s="7"/>
      <c r="H29" s="7">
        <v>1</v>
      </c>
    </row>
    <row r="30" spans="1:8">
      <c r="A30" s="69"/>
      <c r="B30" s="70"/>
      <c r="C30" s="71"/>
      <c r="D30" s="76"/>
      <c r="E30" s="77"/>
      <c r="F30" s="71"/>
      <c r="G30" s="70"/>
      <c r="H30" s="5"/>
    </row>
    <row r="31" ht="22.5" spans="1:8">
      <c r="A31" s="53" t="s">
        <v>81</v>
      </c>
      <c r="B31" s="54"/>
      <c r="C31" s="54"/>
      <c r="D31" s="54"/>
      <c r="E31" s="54"/>
      <c r="F31" s="54"/>
      <c r="G31" s="54"/>
      <c r="H31" s="55"/>
    </row>
    <row r="32" ht="27" spans="1:8">
      <c r="A32" s="1" t="s">
        <v>1</v>
      </c>
      <c r="B32" s="1" t="s">
        <v>2</v>
      </c>
      <c r="C32" s="1" t="s">
        <v>3</v>
      </c>
      <c r="D32" s="2" t="s">
        <v>4</v>
      </c>
      <c r="E32" s="56" t="s">
        <v>5</v>
      </c>
      <c r="F32" s="57" t="s">
        <v>6</v>
      </c>
      <c r="G32" s="57" t="s">
        <v>7</v>
      </c>
      <c r="H32" s="58" t="s">
        <v>54</v>
      </c>
    </row>
    <row r="33" ht="120" spans="1:8">
      <c r="A33" s="1">
        <v>1</v>
      </c>
      <c r="B33" s="1" t="s">
        <v>81</v>
      </c>
      <c r="C33" s="8" t="s">
        <v>82</v>
      </c>
      <c r="D33" s="2">
        <v>2000</v>
      </c>
      <c r="E33" s="18"/>
      <c r="F33" s="18" t="s">
        <v>83</v>
      </c>
      <c r="G33" s="57"/>
      <c r="H33" s="78">
        <v>12</v>
      </c>
    </row>
    <row r="34" spans="1:8">
      <c r="A34" s="79"/>
      <c r="B34" s="80"/>
      <c r="C34" s="80"/>
      <c r="D34" s="79"/>
      <c r="E34" s="81"/>
      <c r="F34" s="80"/>
      <c r="G34" s="80"/>
      <c r="H34" s="79"/>
    </row>
    <row r="35" spans="8:8">
      <c r="H35" s="51"/>
    </row>
    <row r="36" spans="8:8">
      <c r="H36" s="51"/>
    </row>
  </sheetData>
  <autoFilter ref="A2:H33">
    <extLst/>
  </autoFilter>
  <mergeCells count="3">
    <mergeCell ref="A1:H1"/>
    <mergeCell ref="A19:H19"/>
    <mergeCell ref="A31:H31"/>
  </mergeCells>
  <pageMargins left="0.7" right="0.7" top="0.275" bottom="0.196527777777778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zoomScale="70" zoomScaleNormal="70" workbookViewId="0">
      <selection activeCell="A24" sqref="A24"/>
    </sheetView>
  </sheetViews>
  <sheetFormatPr defaultColWidth="9" defaultRowHeight="14.25"/>
  <cols>
    <col min="1" max="1" width="21.4666666666667" customWidth="1"/>
    <col min="3" max="3" width="11.175" customWidth="1"/>
    <col min="25" max="25" width="11.0666666666667" customWidth="1"/>
  </cols>
  <sheetData>
    <row r="1" ht="31" customHeight="1" spans="1:25">
      <c r="A1" s="29" t="s">
        <v>3</v>
      </c>
      <c r="B1" s="29" t="s">
        <v>84</v>
      </c>
      <c r="C1" s="29" t="s">
        <v>4</v>
      </c>
      <c r="D1" s="30" t="s">
        <v>85</v>
      </c>
      <c r="E1" s="30" t="s">
        <v>86</v>
      </c>
      <c r="F1" s="30" t="s">
        <v>87</v>
      </c>
      <c r="G1" s="31" t="s">
        <v>88</v>
      </c>
      <c r="H1" s="31"/>
      <c r="I1" s="31" t="s">
        <v>89</v>
      </c>
      <c r="J1" s="31"/>
      <c r="K1" s="31" t="s">
        <v>90</v>
      </c>
      <c r="L1" s="31"/>
      <c r="M1" s="31" t="s">
        <v>91</v>
      </c>
      <c r="N1" s="31"/>
      <c r="O1" s="32" t="s">
        <v>92</v>
      </c>
      <c r="P1" s="32"/>
      <c r="Q1" s="32" t="s">
        <v>93</v>
      </c>
      <c r="R1" s="32"/>
      <c r="S1" s="32" t="s">
        <v>94</v>
      </c>
      <c r="T1" s="32"/>
      <c r="U1" s="32" t="s">
        <v>95</v>
      </c>
      <c r="V1" s="31"/>
      <c r="W1" s="31" t="s">
        <v>96</v>
      </c>
      <c r="X1" s="31"/>
      <c r="Y1" s="31" t="s">
        <v>97</v>
      </c>
    </row>
    <row r="2" ht="31" customHeight="1" spans="1:25">
      <c r="A2" s="26" t="s">
        <v>10</v>
      </c>
      <c r="B2" s="25" t="s">
        <v>9</v>
      </c>
      <c r="C2" s="25">
        <v>3000</v>
      </c>
      <c r="D2" s="29"/>
      <c r="E2" s="29">
        <v>4</v>
      </c>
      <c r="F2" s="29"/>
      <c r="G2" s="32"/>
      <c r="H2" s="32"/>
      <c r="I2" s="32"/>
      <c r="J2" s="32"/>
      <c r="K2" s="32"/>
      <c r="L2" s="32"/>
      <c r="M2" s="32"/>
      <c r="N2" s="32"/>
      <c r="O2" s="32"/>
      <c r="P2" s="32"/>
      <c r="Q2" s="32">
        <v>4</v>
      </c>
      <c r="R2" s="32">
        <v>12000</v>
      </c>
      <c r="S2" s="32"/>
      <c r="T2" s="32"/>
      <c r="U2" s="32"/>
      <c r="V2" s="32"/>
      <c r="W2" s="32"/>
      <c r="X2" s="32"/>
      <c r="Y2" s="25"/>
    </row>
    <row r="3" ht="31" customHeight="1" spans="1:25">
      <c r="A3" s="26" t="s">
        <v>14</v>
      </c>
      <c r="B3" s="25" t="s">
        <v>9</v>
      </c>
      <c r="C3" s="25">
        <v>5000</v>
      </c>
      <c r="D3" s="29">
        <v>2</v>
      </c>
      <c r="E3" s="29">
        <v>2</v>
      </c>
      <c r="F3" s="29"/>
      <c r="G3" s="32"/>
      <c r="H3" s="32"/>
      <c r="I3" s="32"/>
      <c r="J3" s="32"/>
      <c r="K3" s="32">
        <v>1</v>
      </c>
      <c r="L3" s="32">
        <v>5000</v>
      </c>
      <c r="M3" s="32">
        <v>1</v>
      </c>
      <c r="N3" s="32">
        <v>5000</v>
      </c>
      <c r="O3" s="32"/>
      <c r="P3" s="32"/>
      <c r="Q3" s="32"/>
      <c r="R3" s="32"/>
      <c r="S3" s="32">
        <v>1</v>
      </c>
      <c r="T3" s="32">
        <v>5000</v>
      </c>
      <c r="U3" s="32">
        <v>1</v>
      </c>
      <c r="V3" s="32">
        <v>5000</v>
      </c>
      <c r="W3" s="32"/>
      <c r="X3" s="32"/>
      <c r="Y3" s="44" t="s">
        <v>98</v>
      </c>
    </row>
    <row r="4" ht="31" customHeight="1" spans="1:25">
      <c r="A4" s="26" t="s">
        <v>18</v>
      </c>
      <c r="B4" s="25" t="s">
        <v>9</v>
      </c>
      <c r="C4" s="25">
        <v>5000</v>
      </c>
      <c r="D4" s="29">
        <v>2</v>
      </c>
      <c r="E4" s="29"/>
      <c r="F4" s="29"/>
      <c r="G4" s="32"/>
      <c r="H4" s="32"/>
      <c r="I4" s="32"/>
      <c r="J4" s="32"/>
      <c r="K4" s="32"/>
      <c r="L4" s="32"/>
      <c r="M4" s="32"/>
      <c r="N4" s="32"/>
      <c r="O4" s="32"/>
      <c r="P4" s="32"/>
      <c r="Q4" s="32">
        <v>2</v>
      </c>
      <c r="R4" s="32">
        <v>10000</v>
      </c>
      <c r="S4" s="32"/>
      <c r="T4" s="32"/>
      <c r="U4" s="32"/>
      <c r="V4" s="32"/>
      <c r="W4" s="32"/>
      <c r="X4" s="32"/>
      <c r="Y4" s="44"/>
    </row>
    <row r="5" ht="31" customHeight="1" spans="1:25">
      <c r="A5" s="26" t="s">
        <v>21</v>
      </c>
      <c r="B5" s="25" t="s">
        <v>9</v>
      </c>
      <c r="C5" s="25">
        <v>3000</v>
      </c>
      <c r="D5" s="29">
        <v>5</v>
      </c>
      <c r="E5" s="29"/>
      <c r="F5" s="29"/>
      <c r="G5" s="32"/>
      <c r="H5" s="32"/>
      <c r="I5" s="32"/>
      <c r="J5" s="32"/>
      <c r="K5" s="32">
        <v>5</v>
      </c>
      <c r="L5" s="32">
        <v>15000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44"/>
    </row>
    <row r="6" ht="31" customHeight="1" spans="1:25">
      <c r="A6" s="26" t="s">
        <v>24</v>
      </c>
      <c r="B6" s="25" t="s">
        <v>9</v>
      </c>
      <c r="C6" s="25">
        <v>5000</v>
      </c>
      <c r="D6" s="29"/>
      <c r="E6" s="29"/>
      <c r="F6" s="29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>
        <v>6</v>
      </c>
      <c r="X6" s="32">
        <v>30000</v>
      </c>
      <c r="Y6" s="44"/>
    </row>
    <row r="7" ht="31" customHeight="1" spans="1:25">
      <c r="A7" s="26" t="s">
        <v>26</v>
      </c>
      <c r="B7" s="33" t="s">
        <v>9</v>
      </c>
      <c r="C7" s="25">
        <v>3000</v>
      </c>
      <c r="D7" s="29">
        <v>3</v>
      </c>
      <c r="E7" s="29"/>
      <c r="F7" s="29"/>
      <c r="G7" s="32"/>
      <c r="H7" s="32"/>
      <c r="I7" s="32">
        <v>3</v>
      </c>
      <c r="J7" s="32">
        <v>9000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44"/>
    </row>
    <row r="8" ht="31" customHeight="1" spans="1:25">
      <c r="A8" s="26" t="s">
        <v>29</v>
      </c>
      <c r="B8" s="25" t="s">
        <v>9</v>
      </c>
      <c r="C8" s="25">
        <v>6000</v>
      </c>
      <c r="D8" s="29"/>
      <c r="E8" s="29">
        <v>4</v>
      </c>
      <c r="F8" s="29"/>
      <c r="G8" s="32"/>
      <c r="H8" s="32"/>
      <c r="I8" s="32"/>
      <c r="J8" s="32"/>
      <c r="K8" s="32"/>
      <c r="L8" s="32"/>
      <c r="M8" s="32"/>
      <c r="N8" s="32"/>
      <c r="O8" s="32"/>
      <c r="P8" s="32"/>
      <c r="Q8" s="32">
        <v>2</v>
      </c>
      <c r="R8" s="32">
        <v>12000</v>
      </c>
      <c r="S8" s="32">
        <v>2</v>
      </c>
      <c r="T8" s="32">
        <v>12000</v>
      </c>
      <c r="U8" s="32"/>
      <c r="V8" s="32"/>
      <c r="W8" s="32"/>
      <c r="X8" s="32"/>
      <c r="Y8" s="44"/>
    </row>
    <row r="9" ht="31" customHeight="1" spans="1:25">
      <c r="A9" s="26" t="s">
        <v>33</v>
      </c>
      <c r="B9" s="25" t="s">
        <v>9</v>
      </c>
      <c r="C9" s="25">
        <v>3000</v>
      </c>
      <c r="D9" s="34">
        <v>1</v>
      </c>
      <c r="E9" s="34"/>
      <c r="F9" s="34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>
        <v>1</v>
      </c>
      <c r="T9" s="32">
        <v>3000</v>
      </c>
      <c r="U9" s="32"/>
      <c r="V9" s="32"/>
      <c r="W9" s="32"/>
      <c r="X9" s="32"/>
      <c r="Y9" s="44" t="s">
        <v>99</v>
      </c>
    </row>
    <row r="10" ht="31" customHeight="1" spans="1:25">
      <c r="A10" s="26" t="s">
        <v>36</v>
      </c>
      <c r="B10" s="25" t="s">
        <v>9</v>
      </c>
      <c r="C10" s="25">
        <v>5000</v>
      </c>
      <c r="D10" s="29">
        <v>2</v>
      </c>
      <c r="E10" s="29"/>
      <c r="F10" s="29"/>
      <c r="G10" s="32"/>
      <c r="H10" s="32"/>
      <c r="I10" s="32"/>
      <c r="J10" s="32"/>
      <c r="K10" s="32">
        <v>2</v>
      </c>
      <c r="L10" s="32">
        <v>10000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44" t="s">
        <v>98</v>
      </c>
    </row>
    <row r="11" ht="31" customHeight="1" spans="1:26">
      <c r="A11" s="35" t="s">
        <v>39</v>
      </c>
      <c r="B11" s="35" t="s">
        <v>9</v>
      </c>
      <c r="C11" s="35">
        <v>10000</v>
      </c>
      <c r="D11" s="36">
        <v>1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45"/>
      <c r="Z11" t="s">
        <v>100</v>
      </c>
    </row>
    <row r="12" ht="31" customHeight="1" spans="1:25">
      <c r="A12" s="38" t="s">
        <v>41</v>
      </c>
      <c r="B12" s="33" t="s">
        <v>9</v>
      </c>
      <c r="C12" s="33">
        <v>3000</v>
      </c>
      <c r="D12" s="29">
        <v>1</v>
      </c>
      <c r="E12" s="29"/>
      <c r="F12" s="29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>
        <v>1</v>
      </c>
      <c r="T12" s="32">
        <v>3000</v>
      </c>
      <c r="U12" s="32"/>
      <c r="V12" s="32"/>
      <c r="W12" s="32"/>
      <c r="X12" s="32"/>
      <c r="Y12" s="44"/>
    </row>
    <row r="13" ht="31" customHeight="1" spans="1:25">
      <c r="A13" s="38" t="s">
        <v>43</v>
      </c>
      <c r="B13" s="33" t="s">
        <v>9</v>
      </c>
      <c r="C13" s="33">
        <v>3500</v>
      </c>
      <c r="D13" s="29">
        <v>3</v>
      </c>
      <c r="E13" s="29"/>
      <c r="F13" s="29"/>
      <c r="G13" s="32"/>
      <c r="H13" s="32"/>
      <c r="I13" s="32"/>
      <c r="J13" s="32"/>
      <c r="K13" s="32">
        <v>1</v>
      </c>
      <c r="L13" s="32">
        <v>3500</v>
      </c>
      <c r="M13" s="32"/>
      <c r="N13" s="32"/>
      <c r="O13" s="32"/>
      <c r="P13" s="32"/>
      <c r="Q13" s="32"/>
      <c r="R13" s="32"/>
      <c r="S13" s="32">
        <v>2</v>
      </c>
      <c r="T13" s="32">
        <v>7000</v>
      </c>
      <c r="U13" s="32"/>
      <c r="V13" s="32"/>
      <c r="W13" s="32"/>
      <c r="X13" s="32"/>
      <c r="Y13" s="44" t="s">
        <v>98</v>
      </c>
    </row>
    <row r="14" ht="31" customHeight="1" spans="1:25">
      <c r="A14" s="26" t="s">
        <v>46</v>
      </c>
      <c r="B14" s="25" t="s">
        <v>9</v>
      </c>
      <c r="C14" s="25">
        <v>5000</v>
      </c>
      <c r="D14" s="34">
        <v>1</v>
      </c>
      <c r="E14" s="34"/>
      <c r="F14" s="34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>
        <v>1</v>
      </c>
      <c r="R14" s="32">
        <v>5000</v>
      </c>
      <c r="S14" s="43"/>
      <c r="T14" s="43"/>
      <c r="U14" s="32"/>
      <c r="V14" s="32"/>
      <c r="W14" s="32"/>
      <c r="X14" s="32"/>
      <c r="Y14" s="44"/>
    </row>
    <row r="15" ht="31" customHeight="1" spans="1:25">
      <c r="A15" s="26" t="s">
        <v>50</v>
      </c>
      <c r="B15" s="25" t="s">
        <v>9</v>
      </c>
      <c r="C15" s="25">
        <v>2000</v>
      </c>
      <c r="D15" s="29">
        <v>1</v>
      </c>
      <c r="E15" s="29"/>
      <c r="F15" s="29"/>
      <c r="G15" s="32"/>
      <c r="H15" s="32"/>
      <c r="I15" s="32">
        <v>1</v>
      </c>
      <c r="J15" s="32">
        <v>2000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44"/>
    </row>
    <row r="16" ht="31" customHeight="1" spans="1:26">
      <c r="A16" s="39" t="s">
        <v>51</v>
      </c>
      <c r="B16" s="39" t="s">
        <v>9</v>
      </c>
      <c r="C16" s="39">
        <v>10000</v>
      </c>
      <c r="D16" s="40">
        <v>1</v>
      </c>
      <c r="E16" s="40"/>
      <c r="F16" s="40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45" t="s">
        <v>98</v>
      </c>
      <c r="Z16" t="s">
        <v>99</v>
      </c>
    </row>
    <row r="17" ht="31" customHeight="1" spans="1:25">
      <c r="A17" s="26" t="s">
        <v>56</v>
      </c>
      <c r="B17" s="33" t="s">
        <v>55</v>
      </c>
      <c r="C17" s="25">
        <v>3500</v>
      </c>
      <c r="D17" s="34">
        <v>5</v>
      </c>
      <c r="E17" s="34"/>
      <c r="F17" s="34"/>
      <c r="G17" s="32"/>
      <c r="H17" s="32"/>
      <c r="I17" s="32"/>
      <c r="J17" s="32"/>
      <c r="K17" s="32"/>
      <c r="L17" s="32"/>
      <c r="M17" s="32">
        <v>3</v>
      </c>
      <c r="N17" s="32">
        <v>10500</v>
      </c>
      <c r="O17" s="32"/>
      <c r="P17" s="32"/>
      <c r="Q17" s="32"/>
      <c r="R17" s="32"/>
      <c r="S17" s="32"/>
      <c r="T17" s="32"/>
      <c r="U17" s="32">
        <v>2</v>
      </c>
      <c r="V17" s="32">
        <v>7000</v>
      </c>
      <c r="W17" s="32"/>
      <c r="X17" s="32"/>
      <c r="Y17" s="44" t="s">
        <v>98</v>
      </c>
    </row>
    <row r="18" ht="31" customHeight="1" spans="1:25">
      <c r="A18" s="26" t="s">
        <v>59</v>
      </c>
      <c r="B18" s="25" t="s">
        <v>55</v>
      </c>
      <c r="C18" s="25">
        <v>5500</v>
      </c>
      <c r="D18" s="29">
        <v>2</v>
      </c>
      <c r="E18" s="29"/>
      <c r="F18" s="29"/>
      <c r="G18" s="32"/>
      <c r="H18" s="32"/>
      <c r="I18" s="32">
        <v>1</v>
      </c>
      <c r="J18" s="32">
        <v>5500</v>
      </c>
      <c r="K18" s="32">
        <v>1</v>
      </c>
      <c r="L18" s="32">
        <v>5500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44"/>
    </row>
    <row r="19" ht="31" customHeight="1" spans="1:25">
      <c r="A19" s="26" t="s">
        <v>62</v>
      </c>
      <c r="B19" s="25" t="s">
        <v>55</v>
      </c>
      <c r="C19" s="25">
        <v>3000</v>
      </c>
      <c r="D19" s="41"/>
      <c r="E19" s="41">
        <v>2</v>
      </c>
      <c r="F19" s="4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>
        <v>2</v>
      </c>
      <c r="T19" s="31">
        <v>6000</v>
      </c>
      <c r="U19" s="31"/>
      <c r="V19" s="31"/>
      <c r="W19" s="31"/>
      <c r="X19" s="31"/>
      <c r="Y19" s="44"/>
    </row>
    <row r="20" ht="31" customHeight="1" spans="1:25">
      <c r="A20" s="26" t="s">
        <v>64</v>
      </c>
      <c r="B20" s="25" t="s">
        <v>55</v>
      </c>
      <c r="C20" s="25">
        <v>3000</v>
      </c>
      <c r="D20" s="41">
        <v>1</v>
      </c>
      <c r="E20" s="41"/>
      <c r="F20" s="41"/>
      <c r="G20" s="31">
        <v>1</v>
      </c>
      <c r="H20" s="31">
        <v>3000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44" t="s">
        <v>101</v>
      </c>
    </row>
    <row r="21" ht="31" customHeight="1" spans="1:25">
      <c r="A21" s="26" t="s">
        <v>68</v>
      </c>
      <c r="B21" s="25" t="s">
        <v>55</v>
      </c>
      <c r="C21" s="25">
        <v>3500</v>
      </c>
      <c r="D21" s="41">
        <v>2</v>
      </c>
      <c r="E21" s="41"/>
      <c r="F21" s="41"/>
      <c r="G21" s="31"/>
      <c r="H21" s="31"/>
      <c r="I21" s="31">
        <v>2</v>
      </c>
      <c r="J21" s="31">
        <v>7000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44" t="s">
        <v>102</v>
      </c>
    </row>
    <row r="22" ht="31" customHeight="1" spans="1:25">
      <c r="A22" s="26" t="s">
        <v>70</v>
      </c>
      <c r="B22" s="25" t="s">
        <v>55</v>
      </c>
      <c r="C22" s="25">
        <v>2000</v>
      </c>
      <c r="D22" s="41">
        <v>1</v>
      </c>
      <c r="E22" s="41"/>
      <c r="F22" s="41"/>
      <c r="G22" s="31"/>
      <c r="H22" s="31"/>
      <c r="I22" s="31"/>
      <c r="J22" s="31"/>
      <c r="K22" s="31"/>
      <c r="L22" s="31"/>
      <c r="M22" s="31"/>
      <c r="N22" s="31"/>
      <c r="O22" s="31">
        <v>1</v>
      </c>
      <c r="P22" s="31">
        <v>2000</v>
      </c>
      <c r="Q22" s="31"/>
      <c r="R22" s="31"/>
      <c r="S22" s="31"/>
      <c r="T22" s="31"/>
      <c r="U22" s="31"/>
      <c r="V22" s="31"/>
      <c r="W22" s="31"/>
      <c r="X22" s="31"/>
      <c r="Y22" s="44"/>
    </row>
    <row r="23" ht="31" customHeight="1" spans="1:25">
      <c r="A23" s="38" t="s">
        <v>73</v>
      </c>
      <c r="B23" s="33" t="s">
        <v>55</v>
      </c>
      <c r="C23" s="33">
        <v>5000</v>
      </c>
      <c r="D23" s="41">
        <v>2</v>
      </c>
      <c r="E23" s="41"/>
      <c r="F23" s="41"/>
      <c r="G23" s="31"/>
      <c r="H23" s="31"/>
      <c r="I23" s="31">
        <v>2</v>
      </c>
      <c r="J23" s="31">
        <v>10000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44"/>
    </row>
    <row r="24" ht="31" customHeight="1" spans="1:25">
      <c r="A24" s="38" t="s">
        <v>76</v>
      </c>
      <c r="B24" s="33" t="s">
        <v>55</v>
      </c>
      <c r="C24" s="33">
        <v>5000</v>
      </c>
      <c r="D24" s="41">
        <v>1</v>
      </c>
      <c r="E24" s="41"/>
      <c r="F24" s="4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>
        <v>1</v>
      </c>
      <c r="T24" s="31">
        <v>5000</v>
      </c>
      <c r="U24" s="31"/>
      <c r="V24" s="31"/>
      <c r="W24" s="31"/>
      <c r="X24" s="31"/>
      <c r="Y24" s="44"/>
    </row>
    <row r="25" ht="31" customHeight="1" spans="1:25">
      <c r="A25" s="38" t="s">
        <v>78</v>
      </c>
      <c r="B25" s="33" t="s">
        <v>55</v>
      </c>
      <c r="C25" s="33">
        <v>3000</v>
      </c>
      <c r="D25" s="41">
        <v>1</v>
      </c>
      <c r="E25" s="41"/>
      <c r="F25" s="4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44"/>
    </row>
    <row r="26" ht="34" customHeight="1" spans="1:25">
      <c r="A26" s="26" t="s">
        <v>82</v>
      </c>
      <c r="B26" s="28" t="s">
        <v>81</v>
      </c>
      <c r="C26" s="28">
        <v>2000</v>
      </c>
      <c r="D26" s="41">
        <v>12</v>
      </c>
      <c r="E26" s="41"/>
      <c r="F26" s="41"/>
      <c r="G26" s="31">
        <v>2</v>
      </c>
      <c r="H26" s="31">
        <v>4000</v>
      </c>
      <c r="I26" s="31">
        <v>2</v>
      </c>
      <c r="J26" s="31">
        <v>4000</v>
      </c>
      <c r="K26" s="31">
        <v>2</v>
      </c>
      <c r="L26" s="31">
        <v>4000</v>
      </c>
      <c r="M26" s="31"/>
      <c r="N26" s="31"/>
      <c r="O26" s="31">
        <v>2</v>
      </c>
      <c r="P26" s="31">
        <v>4000</v>
      </c>
      <c r="Q26" s="31">
        <v>2</v>
      </c>
      <c r="R26" s="31">
        <v>4000</v>
      </c>
      <c r="S26" s="31">
        <v>2</v>
      </c>
      <c r="T26" s="31">
        <v>4000</v>
      </c>
      <c r="U26" s="31"/>
      <c r="V26" s="31"/>
      <c r="W26" s="31"/>
      <c r="X26" s="31"/>
      <c r="Y26" s="25"/>
    </row>
    <row r="27" spans="1:25">
      <c r="A27" s="42"/>
      <c r="B27" s="42"/>
      <c r="C27" s="42"/>
      <c r="D27" s="42"/>
      <c r="E27" s="42"/>
      <c r="F27" s="42"/>
      <c r="G27" s="42">
        <f>SUM(G2:G26)</f>
        <v>3</v>
      </c>
      <c r="H27" s="42">
        <f>SUM(H2:H26)</f>
        <v>7000</v>
      </c>
      <c r="I27" s="42">
        <f>SUM(I2:I26)</f>
        <v>11</v>
      </c>
      <c r="J27" s="42">
        <f t="shared" ref="J27:X27" si="0">SUM(J2:J26)</f>
        <v>37500</v>
      </c>
      <c r="K27" s="42">
        <f t="shared" si="0"/>
        <v>12</v>
      </c>
      <c r="L27" s="42">
        <f t="shared" si="0"/>
        <v>43000</v>
      </c>
      <c r="M27" s="42">
        <f t="shared" si="0"/>
        <v>4</v>
      </c>
      <c r="N27" s="42">
        <f t="shared" si="0"/>
        <v>15500</v>
      </c>
      <c r="O27" s="42">
        <f t="shared" si="0"/>
        <v>3</v>
      </c>
      <c r="P27" s="42">
        <f t="shared" si="0"/>
        <v>6000</v>
      </c>
      <c r="Q27" s="42">
        <f t="shared" si="0"/>
        <v>11</v>
      </c>
      <c r="R27" s="42">
        <f t="shared" si="0"/>
        <v>43000</v>
      </c>
      <c r="S27" s="42">
        <f t="shared" si="0"/>
        <v>12</v>
      </c>
      <c r="T27" s="42">
        <f t="shared" si="0"/>
        <v>45000</v>
      </c>
      <c r="U27" s="42">
        <f t="shared" si="0"/>
        <v>3</v>
      </c>
      <c r="V27" s="42">
        <f t="shared" si="0"/>
        <v>12000</v>
      </c>
      <c r="W27" s="42">
        <f t="shared" si="0"/>
        <v>6</v>
      </c>
      <c r="X27" s="42">
        <f t="shared" si="0"/>
        <v>30000</v>
      </c>
      <c r="Y27" s="42"/>
    </row>
  </sheetData>
  <mergeCells count="16">
    <mergeCell ref="D4:E4"/>
    <mergeCell ref="D9:E9"/>
    <mergeCell ref="D11:E11"/>
    <mergeCell ref="D12:E12"/>
    <mergeCell ref="D13:E13"/>
    <mergeCell ref="D14:E14"/>
    <mergeCell ref="D15:E15"/>
    <mergeCell ref="D16:E16"/>
    <mergeCell ref="D17:E17"/>
    <mergeCell ref="D20:F20"/>
    <mergeCell ref="D21:F21"/>
    <mergeCell ref="D22:F22"/>
    <mergeCell ref="D23:F23"/>
    <mergeCell ref="D24:F24"/>
    <mergeCell ref="D25:F25"/>
    <mergeCell ref="D26:F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B2" sqref="B2:B5"/>
    </sheetView>
  </sheetViews>
  <sheetFormatPr defaultColWidth="9" defaultRowHeight="14.25" outlineLevelRow="5" outlineLevelCol="7"/>
  <cols>
    <col min="1" max="1" width="12.25" style="11" customWidth="1"/>
    <col min="2" max="3" width="9" style="11"/>
    <col min="4" max="4" width="40.5" style="11" customWidth="1"/>
    <col min="8" max="8" width="26.75" customWidth="1"/>
  </cols>
  <sheetData>
    <row r="1" spans="1:8">
      <c r="A1" s="2" t="s">
        <v>2</v>
      </c>
      <c r="B1" s="2" t="s">
        <v>3</v>
      </c>
      <c r="C1" s="2" t="s">
        <v>4</v>
      </c>
      <c r="D1" s="3" t="s">
        <v>6</v>
      </c>
      <c r="E1" s="4" t="s">
        <v>85</v>
      </c>
      <c r="F1" s="4" t="s">
        <v>86</v>
      </c>
      <c r="G1" s="4" t="s">
        <v>103</v>
      </c>
      <c r="H1" s="4" t="s">
        <v>104</v>
      </c>
    </row>
    <row r="2" ht="123" customHeight="1" spans="1:8">
      <c r="A2" s="25" t="s">
        <v>55</v>
      </c>
      <c r="B2" s="26" t="s">
        <v>64</v>
      </c>
      <c r="C2" s="25">
        <v>3000</v>
      </c>
      <c r="D2" s="27" t="s">
        <v>105</v>
      </c>
      <c r="E2" s="25">
        <v>1</v>
      </c>
      <c r="F2" s="25">
        <v>0</v>
      </c>
      <c r="G2" s="25">
        <v>0</v>
      </c>
      <c r="H2" s="9" t="s">
        <v>106</v>
      </c>
    </row>
    <row r="3" ht="125" customHeight="1" spans="1:8">
      <c r="A3" s="28" t="s">
        <v>81</v>
      </c>
      <c r="B3" s="26" t="s">
        <v>82</v>
      </c>
      <c r="C3" s="28">
        <v>2000</v>
      </c>
      <c r="D3" s="18" t="s">
        <v>83</v>
      </c>
      <c r="E3" s="25">
        <v>2</v>
      </c>
      <c r="F3" s="25">
        <v>2</v>
      </c>
      <c r="G3" s="25">
        <v>0</v>
      </c>
      <c r="H3" s="9" t="s">
        <v>107</v>
      </c>
    </row>
    <row r="4" ht="96" spans="1:8">
      <c r="A4" s="25" t="s">
        <v>55</v>
      </c>
      <c r="B4" s="26" t="s">
        <v>70</v>
      </c>
      <c r="C4" s="25">
        <v>2000</v>
      </c>
      <c r="D4" s="18" t="s">
        <v>72</v>
      </c>
      <c r="E4" s="25">
        <v>0</v>
      </c>
      <c r="F4" s="25">
        <v>1</v>
      </c>
      <c r="G4" s="25">
        <v>0</v>
      </c>
      <c r="H4" s="9" t="s">
        <v>108</v>
      </c>
    </row>
    <row r="5" ht="72" spans="1:8">
      <c r="A5" s="26" t="s">
        <v>9</v>
      </c>
      <c r="B5" s="26" t="s">
        <v>24</v>
      </c>
      <c r="C5" s="26">
        <v>5000</v>
      </c>
      <c r="D5" s="26"/>
      <c r="E5" s="26">
        <v>0</v>
      </c>
      <c r="F5" s="26">
        <v>0</v>
      </c>
      <c r="G5" s="26">
        <v>6</v>
      </c>
      <c r="H5" s="9" t="s">
        <v>106</v>
      </c>
    </row>
    <row r="6" spans="5:7">
      <c r="E6" s="11">
        <f>SUM(E2:E5)</f>
        <v>3</v>
      </c>
      <c r="F6" s="11">
        <f>SUM(F2:F5)</f>
        <v>3</v>
      </c>
      <c r="G6" s="11">
        <f>SUM(G2:G5)</f>
        <v>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A7" workbookViewId="0">
      <selection activeCell="A1" sqref="A1:G13"/>
    </sheetView>
  </sheetViews>
  <sheetFormatPr defaultColWidth="9" defaultRowHeight="14.25" outlineLevelCol="6"/>
  <cols>
    <col min="2" max="2" width="23.125" style="11" customWidth="1"/>
    <col min="3" max="3" width="9" style="11"/>
    <col min="4" max="4" width="49.375" customWidth="1"/>
    <col min="7" max="7" width="27.625" customWidth="1"/>
  </cols>
  <sheetData>
    <row r="1" spans="1:7">
      <c r="A1" s="1" t="s">
        <v>2</v>
      </c>
      <c r="B1" s="2" t="s">
        <v>3</v>
      </c>
      <c r="C1" s="2" t="s">
        <v>4</v>
      </c>
      <c r="D1" s="3" t="s">
        <v>6</v>
      </c>
      <c r="E1" s="4" t="s">
        <v>85</v>
      </c>
      <c r="F1" s="4" t="s">
        <v>86</v>
      </c>
      <c r="G1" s="4" t="s">
        <v>104</v>
      </c>
    </row>
    <row r="2" ht="111" customHeight="1" spans="1:7">
      <c r="A2" s="5" t="s">
        <v>9</v>
      </c>
      <c r="B2" s="5" t="s">
        <v>10</v>
      </c>
      <c r="C2" s="7">
        <v>3000</v>
      </c>
      <c r="D2" s="18" t="s">
        <v>12</v>
      </c>
      <c r="E2" s="5">
        <v>0</v>
      </c>
      <c r="F2" s="5">
        <v>4</v>
      </c>
      <c r="G2" s="9" t="s">
        <v>109</v>
      </c>
    </row>
    <row r="3" ht="81" customHeight="1" spans="1:7">
      <c r="A3" s="5" t="s">
        <v>9</v>
      </c>
      <c r="B3" s="5" t="s">
        <v>18</v>
      </c>
      <c r="C3" s="19">
        <v>5000</v>
      </c>
      <c r="D3" s="8" t="s">
        <v>20</v>
      </c>
      <c r="E3" s="5">
        <v>0</v>
      </c>
      <c r="F3" s="5">
        <v>2</v>
      </c>
      <c r="G3" s="9" t="s">
        <v>106</v>
      </c>
    </row>
    <row r="4" ht="96" spans="1:7">
      <c r="A4" s="5" t="s">
        <v>9</v>
      </c>
      <c r="B4" s="5" t="s">
        <v>29</v>
      </c>
      <c r="C4" s="7">
        <v>6000</v>
      </c>
      <c r="D4" s="20" t="s">
        <v>31</v>
      </c>
      <c r="E4" s="5">
        <v>0</v>
      </c>
      <c r="F4" s="5">
        <v>2</v>
      </c>
      <c r="G4" s="9" t="s">
        <v>106</v>
      </c>
    </row>
    <row r="5" ht="96" spans="1:7">
      <c r="A5" s="10" t="s">
        <v>9</v>
      </c>
      <c r="B5" s="5" t="s">
        <v>26</v>
      </c>
      <c r="C5" s="7">
        <v>3000</v>
      </c>
      <c r="D5" s="8" t="s">
        <v>28</v>
      </c>
      <c r="E5" s="5">
        <v>3</v>
      </c>
      <c r="F5" s="5">
        <v>0</v>
      </c>
      <c r="G5" s="9" t="s">
        <v>106</v>
      </c>
    </row>
    <row r="6" ht="72" spans="1:7">
      <c r="A6" s="5" t="s">
        <v>9</v>
      </c>
      <c r="B6" s="21" t="s">
        <v>46</v>
      </c>
      <c r="C6" s="7">
        <v>5000</v>
      </c>
      <c r="D6" s="8" t="s">
        <v>49</v>
      </c>
      <c r="E6" s="5">
        <v>0</v>
      </c>
      <c r="F6" s="5">
        <v>1</v>
      </c>
      <c r="G6" s="9" t="s">
        <v>106</v>
      </c>
    </row>
    <row r="7" ht="72" spans="1:7">
      <c r="A7" s="5" t="s">
        <v>9</v>
      </c>
      <c r="B7" s="21" t="s">
        <v>50</v>
      </c>
      <c r="C7" s="7">
        <v>2000</v>
      </c>
      <c r="D7" s="8" t="s">
        <v>49</v>
      </c>
      <c r="E7" s="5">
        <v>1</v>
      </c>
      <c r="F7" s="5">
        <v>0</v>
      </c>
      <c r="G7" s="9" t="s">
        <v>106</v>
      </c>
    </row>
    <row r="8" ht="96" spans="1:7">
      <c r="A8" s="7" t="s">
        <v>55</v>
      </c>
      <c r="B8" s="7" t="s">
        <v>59</v>
      </c>
      <c r="C8" s="7">
        <v>5500</v>
      </c>
      <c r="D8" s="8" t="s">
        <v>61</v>
      </c>
      <c r="E8" s="5">
        <v>1</v>
      </c>
      <c r="F8" s="5">
        <v>0</v>
      </c>
      <c r="G8" s="9" t="s">
        <v>106</v>
      </c>
    </row>
    <row r="9" ht="72" spans="1:7">
      <c r="A9" s="5" t="s">
        <v>55</v>
      </c>
      <c r="B9" s="5" t="s">
        <v>68</v>
      </c>
      <c r="C9" s="7">
        <v>3500</v>
      </c>
      <c r="D9" s="6" t="s">
        <v>110</v>
      </c>
      <c r="E9" s="5">
        <v>2</v>
      </c>
      <c r="F9" s="5">
        <v>0</v>
      </c>
      <c r="G9" s="9" t="s">
        <v>106</v>
      </c>
    </row>
    <row r="10" ht="102" spans="1:7">
      <c r="A10" s="15" t="s">
        <v>55</v>
      </c>
      <c r="B10" s="15" t="s">
        <v>73</v>
      </c>
      <c r="C10" s="15">
        <v>5000</v>
      </c>
      <c r="D10" s="22" t="s">
        <v>75</v>
      </c>
      <c r="E10" s="5">
        <v>2</v>
      </c>
      <c r="F10" s="5">
        <v>0</v>
      </c>
      <c r="G10" s="9" t="s">
        <v>107</v>
      </c>
    </row>
    <row r="11" ht="120" spans="1:7">
      <c r="A11" s="2" t="s">
        <v>81</v>
      </c>
      <c r="B11" s="7" t="s">
        <v>82</v>
      </c>
      <c r="C11" s="2">
        <v>2000</v>
      </c>
      <c r="D11" s="18" t="s">
        <v>83</v>
      </c>
      <c r="E11" s="5">
        <v>2</v>
      </c>
      <c r="F11" s="5">
        <v>2</v>
      </c>
      <c r="G11" s="9" t="s">
        <v>107</v>
      </c>
    </row>
    <row r="12" ht="72" spans="1:7">
      <c r="A12" s="14" t="s">
        <v>9</v>
      </c>
      <c r="B12" s="14" t="s">
        <v>39</v>
      </c>
      <c r="C12" s="2">
        <v>10000</v>
      </c>
      <c r="D12" s="2"/>
      <c r="E12" s="23">
        <v>1</v>
      </c>
      <c r="F12" s="24"/>
      <c r="G12" s="9" t="s">
        <v>106</v>
      </c>
    </row>
    <row r="13" spans="5:6">
      <c r="E13">
        <v>11</v>
      </c>
      <c r="F13">
        <v>11</v>
      </c>
    </row>
  </sheetData>
  <mergeCells count="1">
    <mergeCell ref="E12:F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4"/>
    </sheetView>
  </sheetViews>
  <sheetFormatPr defaultColWidth="9" defaultRowHeight="14.25" outlineLevelCol="6"/>
  <cols>
    <col min="1" max="1" width="9" style="11"/>
    <col min="2" max="2" width="23.875" style="11" customWidth="1"/>
    <col min="3" max="3" width="9" style="11"/>
    <col min="4" max="4" width="48.75" customWidth="1"/>
    <col min="7" max="7" width="31.625" customWidth="1"/>
  </cols>
  <sheetData>
    <row r="1" spans="1:7">
      <c r="A1" s="2" t="s">
        <v>2</v>
      </c>
      <c r="B1" s="2" t="s">
        <v>3</v>
      </c>
      <c r="C1" s="2" t="s">
        <v>4</v>
      </c>
      <c r="D1" s="3" t="s">
        <v>6</v>
      </c>
      <c r="E1" s="4" t="s">
        <v>85</v>
      </c>
      <c r="F1" s="4" t="s">
        <v>86</v>
      </c>
      <c r="G1" s="4" t="s">
        <v>104</v>
      </c>
    </row>
    <row r="2" ht="99" customHeight="1" spans="1:7">
      <c r="A2" s="5" t="s">
        <v>9</v>
      </c>
      <c r="B2" s="5" t="s">
        <v>14</v>
      </c>
      <c r="C2" s="7">
        <v>5000</v>
      </c>
      <c r="D2" s="12" t="s">
        <v>16</v>
      </c>
      <c r="E2" s="5">
        <v>1</v>
      </c>
      <c r="F2" s="5">
        <v>1</v>
      </c>
      <c r="G2" s="9" t="s">
        <v>111</v>
      </c>
    </row>
    <row r="3" ht="76" customHeight="1" spans="1:7">
      <c r="A3" s="7" t="s">
        <v>9</v>
      </c>
      <c r="B3" s="7" t="s">
        <v>21</v>
      </c>
      <c r="C3" s="7">
        <v>3000</v>
      </c>
      <c r="D3" s="12" t="s">
        <v>23</v>
      </c>
      <c r="E3" s="5">
        <v>5</v>
      </c>
      <c r="F3" s="5">
        <v>0</v>
      </c>
      <c r="G3" s="9" t="s">
        <v>106</v>
      </c>
    </row>
    <row r="4" ht="96" spans="1:7">
      <c r="A4" s="5" t="s">
        <v>9</v>
      </c>
      <c r="B4" s="5" t="s">
        <v>29</v>
      </c>
      <c r="C4" s="7">
        <v>6000</v>
      </c>
      <c r="D4" s="12" t="s">
        <v>31</v>
      </c>
      <c r="E4" s="5">
        <v>0</v>
      </c>
      <c r="F4" s="5">
        <v>2</v>
      </c>
      <c r="G4" s="9" t="s">
        <v>106</v>
      </c>
    </row>
    <row r="5" ht="91" customHeight="1" spans="1:7">
      <c r="A5" s="7" t="s">
        <v>9</v>
      </c>
      <c r="B5" s="7" t="s">
        <v>33</v>
      </c>
      <c r="C5" s="7">
        <v>3000</v>
      </c>
      <c r="D5" s="12" t="s">
        <v>35</v>
      </c>
      <c r="E5" s="7">
        <v>0</v>
      </c>
      <c r="F5" s="7">
        <v>1</v>
      </c>
      <c r="G5" s="9" t="s">
        <v>106</v>
      </c>
    </row>
    <row r="6" ht="84" spans="1:7">
      <c r="A6" s="13" t="s">
        <v>9</v>
      </c>
      <c r="B6" s="13" t="s">
        <v>36</v>
      </c>
      <c r="C6" s="13">
        <v>5000</v>
      </c>
      <c r="D6" s="12" t="s">
        <v>38</v>
      </c>
      <c r="E6" s="7">
        <v>2</v>
      </c>
      <c r="F6" s="7">
        <v>0</v>
      </c>
      <c r="G6" s="9" t="s">
        <v>106</v>
      </c>
    </row>
    <row r="7" ht="60" spans="1:7">
      <c r="A7" s="14" t="s">
        <v>9</v>
      </c>
      <c r="B7" s="14" t="s">
        <v>41</v>
      </c>
      <c r="C7" s="14">
        <v>3000</v>
      </c>
      <c r="D7" s="12"/>
      <c r="E7" s="7">
        <v>0</v>
      </c>
      <c r="F7" s="7">
        <v>1</v>
      </c>
      <c r="G7" s="9" t="s">
        <v>106</v>
      </c>
    </row>
    <row r="8" ht="72" customHeight="1" spans="1:7">
      <c r="A8" s="15" t="s">
        <v>9</v>
      </c>
      <c r="B8" s="15" t="s">
        <v>43</v>
      </c>
      <c r="C8" s="15">
        <v>3500</v>
      </c>
      <c r="D8" s="12" t="s">
        <v>45</v>
      </c>
      <c r="E8" s="7">
        <v>1</v>
      </c>
      <c r="F8" s="7">
        <v>2</v>
      </c>
      <c r="G8" s="9" t="s">
        <v>112</v>
      </c>
    </row>
    <row r="9" ht="92" customHeight="1" spans="1:7">
      <c r="A9" s="7" t="s">
        <v>55</v>
      </c>
      <c r="B9" s="7" t="s">
        <v>59</v>
      </c>
      <c r="C9" s="7">
        <v>5500</v>
      </c>
      <c r="D9" s="12" t="s">
        <v>61</v>
      </c>
      <c r="E9" s="7">
        <v>1</v>
      </c>
      <c r="F9" s="7">
        <v>0</v>
      </c>
      <c r="G9" s="9" t="s">
        <v>106</v>
      </c>
    </row>
    <row r="10" ht="60" spans="1:7">
      <c r="A10" s="5" t="s">
        <v>55</v>
      </c>
      <c r="B10" s="5" t="s">
        <v>62</v>
      </c>
      <c r="C10" s="7">
        <v>3000</v>
      </c>
      <c r="D10" s="12"/>
      <c r="E10" s="7">
        <v>0</v>
      </c>
      <c r="F10" s="7">
        <v>2</v>
      </c>
      <c r="G10" s="9" t="s">
        <v>106</v>
      </c>
    </row>
    <row r="11" ht="60" spans="1:7">
      <c r="A11" s="15" t="s">
        <v>55</v>
      </c>
      <c r="B11" s="15" t="s">
        <v>76</v>
      </c>
      <c r="C11" s="15">
        <v>5000</v>
      </c>
      <c r="D11" s="12"/>
      <c r="E11" s="7">
        <v>0</v>
      </c>
      <c r="F11" s="7">
        <v>1</v>
      </c>
      <c r="G11" s="9" t="s">
        <v>106</v>
      </c>
    </row>
    <row r="12" ht="111" customHeight="1" spans="1:7">
      <c r="A12" s="2" t="s">
        <v>81</v>
      </c>
      <c r="B12" s="7" t="s">
        <v>82</v>
      </c>
      <c r="C12" s="2">
        <v>2000</v>
      </c>
      <c r="D12" s="12" t="s">
        <v>83</v>
      </c>
      <c r="E12" s="7">
        <v>2</v>
      </c>
      <c r="F12" s="7">
        <v>2</v>
      </c>
      <c r="G12" s="9" t="s">
        <v>107</v>
      </c>
    </row>
    <row r="13" ht="73" customHeight="1" spans="1:7">
      <c r="A13" s="5" t="s">
        <v>9</v>
      </c>
      <c r="B13" s="16" t="s">
        <v>51</v>
      </c>
      <c r="C13" s="7">
        <v>10000</v>
      </c>
      <c r="D13" s="12"/>
      <c r="E13" s="17">
        <v>1</v>
      </c>
      <c r="F13" s="5"/>
      <c r="G13" s="9" t="s">
        <v>106</v>
      </c>
    </row>
    <row r="14" spans="5:6">
      <c r="E14">
        <f>SUM(E2:E12)</f>
        <v>12</v>
      </c>
      <c r="F14">
        <f>SUM(F2:F12)</f>
        <v>12</v>
      </c>
    </row>
  </sheetData>
  <mergeCells count="1">
    <mergeCell ref="E13:F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G3" sqref="G3"/>
    </sheetView>
  </sheetViews>
  <sheetFormatPr defaultColWidth="9" defaultRowHeight="14.25" outlineLevelRow="3" outlineLevelCol="6"/>
  <cols>
    <col min="2" max="2" width="17.375" customWidth="1"/>
    <col min="4" max="4" width="38.125" customWidth="1"/>
    <col min="7" max="7" width="32.25" customWidth="1"/>
  </cols>
  <sheetData>
    <row r="1" spans="1:7">
      <c r="A1" s="1" t="s">
        <v>2</v>
      </c>
      <c r="B1" s="1" t="s">
        <v>3</v>
      </c>
      <c r="C1" s="2" t="s">
        <v>4</v>
      </c>
      <c r="D1" s="3" t="s">
        <v>6</v>
      </c>
      <c r="E1" s="4" t="s">
        <v>85</v>
      </c>
      <c r="F1" s="4" t="s">
        <v>86</v>
      </c>
      <c r="G1" s="4" t="s">
        <v>104</v>
      </c>
    </row>
    <row r="2" ht="95" customHeight="1" spans="1:7">
      <c r="A2" s="5" t="s">
        <v>9</v>
      </c>
      <c r="B2" s="6" t="s">
        <v>14</v>
      </c>
      <c r="C2" s="7">
        <v>5000</v>
      </c>
      <c r="D2" s="8" t="s">
        <v>16</v>
      </c>
      <c r="E2" s="7">
        <v>1</v>
      </c>
      <c r="F2" s="7">
        <v>1</v>
      </c>
      <c r="G2" s="9" t="s">
        <v>111</v>
      </c>
    </row>
    <row r="3" ht="68" customHeight="1" spans="1:7">
      <c r="A3" s="10" t="s">
        <v>55</v>
      </c>
      <c r="B3" s="6" t="s">
        <v>56</v>
      </c>
      <c r="C3" s="7">
        <v>3500</v>
      </c>
      <c r="D3" s="8" t="s">
        <v>58</v>
      </c>
      <c r="E3" s="7">
        <v>3</v>
      </c>
      <c r="F3" s="7">
        <v>2</v>
      </c>
      <c r="G3" s="9" t="s">
        <v>106</v>
      </c>
    </row>
    <row r="4" spans="5:6">
      <c r="E4" s="11">
        <v>4</v>
      </c>
      <c r="F4" s="11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lx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奖学金</vt:lpstr>
      <vt:lpstr>名额分配参考</vt:lpstr>
      <vt:lpstr>大一</vt:lpstr>
      <vt:lpstr>大二</vt:lpstr>
      <vt:lpstr>大三</vt:lpstr>
      <vt:lpstr>大四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滕航</dc:creator>
  <cp:lastModifiedBy>xueban</cp:lastModifiedBy>
  <dcterms:created xsi:type="dcterms:W3CDTF">2009-02-19T00:06:00Z</dcterms:created>
  <cp:lastPrinted>2018-03-26T08:07:00Z</cp:lastPrinted>
  <dcterms:modified xsi:type="dcterms:W3CDTF">2019-04-12T04:18:28Z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